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Kopia zapasowa\Dział Ogranizacyjno Prawny\Dokumenty przetargi\2019\SZP_10_341-20_19 Dostawa gazu\"/>
    </mc:Choice>
  </mc:AlternateContent>
  <xr:revisionPtr revIDLastSave="0" documentId="13_ncr:1_{A3179C11-C5FD-448A-AF01-6701CCC4A69D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Arkusz1 (2)" sheetId="2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2" l="1"/>
  <c r="I8" i="2" s="1"/>
  <c r="G9" i="2"/>
  <c r="I9" i="2"/>
  <c r="G10" i="2"/>
  <c r="I10" i="2" s="1"/>
  <c r="G11" i="2"/>
  <c r="I11" i="2"/>
  <c r="G16" i="2" l="1"/>
  <c r="I16" i="2" s="1"/>
  <c r="G15" i="2"/>
  <c r="I15" i="2" s="1"/>
  <c r="G14" i="2"/>
  <c r="I14" i="2" s="1"/>
  <c r="G13" i="2"/>
  <c r="I13" i="2" s="1"/>
</calcChain>
</file>

<file path=xl/sharedStrings.xml><?xml version="1.0" encoding="utf-8"?>
<sst xmlns="http://schemas.openxmlformats.org/spreadsheetml/2006/main" count="42" uniqueCount="32">
  <si>
    <t>Nazwa Opłaty</t>
  </si>
  <si>
    <t>jednostka miary</t>
  </si>
  <si>
    <t>Opłata abonamentowa</t>
  </si>
  <si>
    <t>Opłata dystrybucyjna zmienna</t>
  </si>
  <si>
    <t>kWh</t>
  </si>
  <si>
    <t>m-c</t>
  </si>
  <si>
    <t>Obiekt</t>
  </si>
  <si>
    <t>kolumna nr</t>
  </si>
  <si>
    <t>Wartość brutto [ zł ] (kol. 4 + 23% Vat)</t>
  </si>
  <si>
    <t>stawka Vat [ % ]</t>
  </si>
  <si>
    <t>wartość netto [ zł ] kol. 2 x kol. 3)</t>
  </si>
  <si>
    <t>cena jednostkowa netto [ zł ]</t>
  </si>
  <si>
    <t>Grupa taryfowa [sprzedawca / OSD ]</t>
  </si>
  <si>
    <t xml:space="preserve"> - pola wymagane</t>
  </si>
  <si>
    <t>* podana ilość paliwa gazowego jest wartością szacunkową zapotrzebowania na paliwo gazowe, która może odbiegać od faktycznego wykorzystania i w żadnym wypadku nie może być podstawą do jakichkolwiek roszczeń ze strony Wykonawcy</t>
  </si>
  <si>
    <t>FORMULARZ CENOWY</t>
  </si>
  <si>
    <t>(pieczęć i podpis upoważnionego przedstawiciela Wykonawcy)</t>
  </si>
  <si>
    <t>………………………………………………………….</t>
  </si>
  <si>
    <t>Opłata dystrybucyjna stała **</t>
  </si>
  <si>
    <t>kWh/h</t>
  </si>
  <si>
    <t>ilość</t>
  </si>
  <si>
    <t>Paliwo gazowe *</t>
  </si>
  <si>
    <t xml:space="preserve">**   opłata dystrybucyjna stała wyliczona jako: - ilość jednostek = ilość godzin w trakcie trwania umowy x moc umowna </t>
  </si>
  <si>
    <t>BW-6 / W-6.1</t>
  </si>
  <si>
    <t>BW-5 / W-5.1</t>
  </si>
  <si>
    <t>Cena oferty netto 
(suma wartości z kol. 3)</t>
  </si>
  <si>
    <t>Cena oferty BRUTTO ***
(suma wartości z kol. 6)</t>
  </si>
  <si>
    <t xml:space="preserve">
_________________________________
       (Pieczęć Wykonawcy)
</t>
  </si>
  <si>
    <t>MCS Wrocław – SZP.10.341-20/19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1A– FORMULARZ CENOWY</t>
  </si>
  <si>
    <r>
      <t>Składając ofertę w postępowaniu o udzielenie zamówienia publicznego na: "Wykonanie kompleksowej dostawy gazu ziemnego wysokometanowego grupy E (GZ-50) na potrzeby własne do celów grzewczych dla niżej wskazanych obiektów sportowych na terenie miasta Wrocławia, tj.: 
- obiekt nr 1 Stadion Olimpijski Trybuna Zachodnia przy al. I.J. Paderewskiego 35
- obiekt nr 2 Stadion Sportowy „Oławka” przy ul. Na Niskich Łąkach 8</t>
    </r>
    <r>
      <rPr>
        <sz val="11"/>
        <color rgb="FF000000"/>
        <rFont val="Arial"/>
        <family val="2"/>
        <charset val="238"/>
      </rPr>
      <t xml:space="preserve">”
Ja / My*, niżej podpisany(-i)                 __________________________________________________________________________________
                                                        __________________________________________________________________________________
działając w imieniu i na rzecz:
Nazwa podmiotu:                               __________________________________________________________________________________
                                                       __________________________________________________________________________________
Adres:                                             __________________________________________________________________________________
                                                       __________________________________________________________________________________
oferujemy następujące ceny jednostkowe:
</t>
    </r>
  </si>
  <si>
    <r>
      <t xml:space="preserve">*** Cenę oferty </t>
    </r>
    <r>
      <rPr>
        <b/>
        <sz val="10"/>
        <color theme="1"/>
        <rFont val="Calibri"/>
        <family val="2"/>
        <charset val="238"/>
        <scheme val="minor"/>
      </rPr>
      <t xml:space="preserve">BRUTTO , </t>
    </r>
    <r>
      <rPr>
        <sz val="10"/>
        <color theme="1"/>
        <rFont val="Calibri"/>
        <family val="2"/>
        <charset val="238"/>
        <scheme val="minor"/>
      </rPr>
      <t xml:space="preserve">stanowiącą sumę wartości wierszy z kol. 6, należy przepisać do </t>
    </r>
    <r>
      <rPr>
        <b/>
        <sz val="10"/>
        <color theme="1"/>
        <rFont val="Calibri"/>
        <family val="2"/>
        <charset val="238"/>
        <scheme val="minor"/>
      </rPr>
      <t>Formularz Ofertowego</t>
    </r>
    <r>
      <rPr>
        <sz val="10"/>
        <color theme="1"/>
        <rFont val="Calibri"/>
        <family val="2"/>
        <charset val="238"/>
        <scheme val="minor"/>
      </rPr>
      <t xml:space="preserve"> (Załącznik nr 1 do SIWZ).</t>
    </r>
  </si>
  <si>
    <t>Wykonanie kompleksowej dostawy gazu ziemnego wysokometanowego grupy E (GZ-50) na potrzeby własne do celów grzewczych dla niżej wskazanych obiektów sportowych
 na terenie miasta Wrocławia, tj.: 
- obiekt nr 1 Stadion Olimpijski Trybuna Zachodnia przy al. I.J. Paderewskiego 35
- obiekt nr 2 Stadion Sportowy „Oławka” przy ul. Na Niskich Łąkach 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</si>
</sst>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00"/>
    <numFmt numFmtId="166" formatCode="[$-415]General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6" tint="0.39997558519241921"/>
      </bottom>
      <diagonal/>
    </border>
    <border>
      <left/>
      <right style="medium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thin">
        <color indexed="64"/>
      </right>
      <top style="thin">
        <color theme="6" tint="0.3999755851924192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6" tint="0.39997558519241921"/>
      </bottom>
      <diagonal/>
    </border>
    <border>
      <left style="medium">
        <color indexed="64"/>
      </left>
      <right style="thin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6" tint="0.39997558519241921"/>
      </bottom>
      <diagonal/>
    </border>
    <border>
      <left/>
      <right style="thin">
        <color indexed="64"/>
      </right>
      <top style="medium">
        <color indexed="64"/>
      </top>
      <bottom style="thin">
        <color theme="6" tint="0.39997558519241921"/>
      </bottom>
      <diagonal/>
    </border>
    <border>
      <left/>
      <right style="thin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indexed="64"/>
      </right>
      <top style="thin">
        <color theme="6" tint="0.3999755851924192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6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6" tint="0.39997558519241921"/>
      </top>
      <bottom/>
      <diagonal/>
    </border>
    <border>
      <left/>
      <right style="medium">
        <color indexed="64"/>
      </right>
      <top style="thin">
        <color theme="6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indexed="64"/>
      </right>
      <top style="thin">
        <color theme="6" tint="0.399975585192419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0.399975585192419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6" tint="0.399975585192419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4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4" fontId="2" fillId="0" borderId="13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" fontId="2" fillId="4" borderId="13" xfId="0" applyNumberFormat="1" applyFont="1" applyFill="1" applyBorder="1"/>
    <xf numFmtId="2" fontId="2" fillId="4" borderId="6" xfId="0" applyNumberFormat="1" applyFont="1" applyFill="1" applyBorder="1"/>
    <xf numFmtId="4" fontId="2" fillId="4" borderId="18" xfId="0" applyNumberFormat="1" applyFont="1" applyFill="1" applyBorder="1"/>
    <xf numFmtId="2" fontId="2" fillId="4" borderId="19" xfId="0" applyNumberFormat="1" applyFont="1" applyFill="1" applyBorder="1"/>
    <xf numFmtId="0" fontId="2" fillId="2" borderId="8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4" borderId="21" xfId="0" applyFill="1" applyBorder="1"/>
    <xf numFmtId="4" fontId="2" fillId="4" borderId="22" xfId="0" applyNumberFormat="1" applyFont="1" applyFill="1" applyBorder="1"/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4" fontId="2" fillId="4" borderId="25" xfId="0" applyNumberFormat="1" applyFont="1" applyFill="1" applyBorder="1"/>
    <xf numFmtId="164" fontId="2" fillId="4" borderId="13" xfId="0" applyNumberFormat="1" applyFont="1" applyFill="1" applyBorder="1"/>
    <xf numFmtId="165" fontId="2" fillId="4" borderId="13" xfId="0" applyNumberFormat="1" applyFont="1" applyFill="1" applyBorder="1"/>
    <xf numFmtId="164" fontId="2" fillId="4" borderId="14" xfId="0" applyNumberFormat="1" applyFont="1" applyFill="1" applyBorder="1"/>
    <xf numFmtId="4" fontId="2" fillId="0" borderId="13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/>
    </xf>
    <xf numFmtId="2" fontId="2" fillId="4" borderId="26" xfId="0" applyNumberFormat="1" applyFont="1" applyFill="1" applyBorder="1"/>
    <xf numFmtId="0" fontId="1" fillId="3" borderId="27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1" fillId="3" borderId="29" xfId="0" applyFont="1" applyFill="1" applyBorder="1" applyAlignment="1">
      <alignment horizontal="center" vertical="center" wrapText="1"/>
    </xf>
    <xf numFmtId="164" fontId="2" fillId="4" borderId="28" xfId="0" applyNumberFormat="1" applyFont="1" applyFill="1" applyBorder="1"/>
    <xf numFmtId="166" fontId="6" fillId="0" borderId="0" xfId="1" applyFont="1"/>
    <xf numFmtId="166" fontId="4" fillId="0" borderId="0" xfId="1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166" fontId="5" fillId="0" borderId="0" xfId="1" applyFont="1" applyAlignment="1">
      <alignment horizontal="left" vertical="top" wrapText="1"/>
    </xf>
    <xf numFmtId="166" fontId="8" fillId="0" borderId="0" xfId="1" applyFont="1" applyAlignment="1">
      <alignment horizontal="center" vertical="center" wrapText="1"/>
    </xf>
    <xf numFmtId="166" fontId="6" fillId="0" borderId="0" xfId="1" applyFont="1" applyAlignment="1">
      <alignment horizontal="left" wrapText="1"/>
    </xf>
    <xf numFmtId="166" fontId="6" fillId="0" borderId="0" xfId="1" applyFont="1" applyAlignment="1">
      <alignment horizontal="center" wrapText="1"/>
    </xf>
    <xf numFmtId="166" fontId="7" fillId="0" borderId="0" xfId="1" applyFont="1" applyAlignment="1">
      <alignment horizontal="center"/>
    </xf>
  </cellXfs>
  <cellStyles count="2">
    <cellStyle name="Excel Built-in Normal" xfId="1" xr:uid="{00000000-0005-0000-0000-000000000000}"/>
    <cellStyle name="Normalny" xfId="0" builtinId="0"/>
  </cellStyles>
  <dxfs count="2">
    <dxf>
      <font>
        <color theme="7" tint="0.79998168889431442"/>
      </font>
      <fill>
        <patternFill>
          <bgColor theme="7" tint="0.79998168889431442"/>
        </patternFill>
      </fill>
    </dxf>
    <dxf>
      <font>
        <color theme="7" tint="0.79998168889431442"/>
      </font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tabSelected="1" view="pageBreakPreview" zoomScale="60" zoomScaleNormal="70" workbookViewId="0">
      <selection activeCell="A5" sqref="A5:I5"/>
    </sheetView>
  </sheetViews>
  <sheetFormatPr defaultRowHeight="15" x14ac:dyDescent="0.25"/>
  <cols>
    <col min="1" max="1" width="9.5703125" customWidth="1"/>
    <col min="2" max="2" width="16.7109375" bestFit="1" customWidth="1"/>
    <col min="3" max="3" width="40.42578125" customWidth="1"/>
    <col min="4" max="4" width="15.28515625" bestFit="1" customWidth="1"/>
    <col min="5" max="5" width="15.7109375" bestFit="1" customWidth="1"/>
    <col min="6" max="6" width="23.85546875" bestFit="1" customWidth="1"/>
    <col min="7" max="7" width="27.140625" bestFit="1" customWidth="1"/>
    <col min="8" max="8" width="22.140625" customWidth="1"/>
    <col min="9" max="9" width="31.140625" customWidth="1"/>
  </cols>
  <sheetData>
    <row r="1" spans="1:11" ht="15" customHeight="1" x14ac:dyDescent="0.25">
      <c r="A1" s="63" t="s">
        <v>28</v>
      </c>
      <c r="B1" s="63"/>
      <c r="C1" s="63"/>
      <c r="D1" s="63"/>
      <c r="E1" s="63"/>
      <c r="F1" s="63"/>
      <c r="G1" s="63"/>
      <c r="H1" s="63"/>
      <c r="I1" s="63"/>
    </row>
    <row r="2" spans="1:11" ht="124.5" customHeight="1" x14ac:dyDescent="0.25">
      <c r="A2" s="66" t="s">
        <v>27</v>
      </c>
      <c r="B2" s="66"/>
      <c r="C2" s="66"/>
      <c r="D2" s="49"/>
      <c r="E2" s="49"/>
      <c r="F2" s="49"/>
      <c r="G2" s="49"/>
      <c r="H2" s="49"/>
      <c r="I2" s="50"/>
    </row>
    <row r="3" spans="1:11" ht="37.5" customHeight="1" x14ac:dyDescent="0.3">
      <c r="A3" s="67" t="s">
        <v>15</v>
      </c>
      <c r="B3" s="67"/>
      <c r="C3" s="67"/>
      <c r="D3" s="67"/>
      <c r="E3" s="67"/>
      <c r="F3" s="67"/>
      <c r="G3" s="67"/>
      <c r="H3" s="67"/>
      <c r="I3" s="67"/>
    </row>
    <row r="4" spans="1:11" ht="105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</row>
    <row r="5" spans="1:11" ht="320.25" customHeight="1" thickBot="1" x14ac:dyDescent="0.3">
      <c r="A5" s="65" t="s">
        <v>29</v>
      </c>
      <c r="B5" s="65"/>
      <c r="C5" s="65"/>
      <c r="D5" s="65"/>
      <c r="E5" s="65"/>
      <c r="F5" s="65"/>
      <c r="G5" s="65"/>
      <c r="H5" s="65"/>
      <c r="I5" s="65"/>
    </row>
    <row r="6" spans="1:11" ht="37.5" customHeight="1" thickBot="1" x14ac:dyDescent="0.3">
      <c r="A6" s="10" t="s">
        <v>6</v>
      </c>
      <c r="B6" s="23" t="s">
        <v>12</v>
      </c>
      <c r="C6" s="10" t="s">
        <v>0</v>
      </c>
      <c r="D6" s="10" t="s">
        <v>1</v>
      </c>
      <c r="E6" s="10" t="s">
        <v>20</v>
      </c>
      <c r="F6" s="10" t="s">
        <v>11</v>
      </c>
      <c r="G6" s="10" t="s">
        <v>10</v>
      </c>
      <c r="H6" s="10" t="s">
        <v>9</v>
      </c>
      <c r="I6" s="10" t="s">
        <v>8</v>
      </c>
    </row>
    <row r="7" spans="1:11" x14ac:dyDescent="0.25">
      <c r="A7" s="52">
        <v>1</v>
      </c>
      <c r="B7" s="56" t="s">
        <v>23</v>
      </c>
      <c r="C7" s="22" t="s">
        <v>7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5">
        <v>6</v>
      </c>
    </row>
    <row r="8" spans="1:11" x14ac:dyDescent="0.25">
      <c r="A8" s="53"/>
      <c r="B8" s="57"/>
      <c r="C8" s="3" t="s">
        <v>21</v>
      </c>
      <c r="D8" s="7" t="s">
        <v>4</v>
      </c>
      <c r="E8" s="11">
        <v>936840</v>
      </c>
      <c r="F8" s="32"/>
      <c r="G8" s="17">
        <f>E8*F8</f>
        <v>0</v>
      </c>
      <c r="H8" s="5"/>
      <c r="I8" s="18">
        <f>G8*1.23</f>
        <v>0</v>
      </c>
    </row>
    <row r="9" spans="1:11" x14ac:dyDescent="0.25">
      <c r="A9" s="53"/>
      <c r="B9" s="57"/>
      <c r="C9" s="3" t="s">
        <v>2</v>
      </c>
      <c r="D9" s="7" t="s">
        <v>5</v>
      </c>
      <c r="E9" s="5">
        <v>12</v>
      </c>
      <c r="F9" s="31"/>
      <c r="G9" s="17">
        <f t="shared" ref="G9:G11" si="0">E9*F9</f>
        <v>0</v>
      </c>
      <c r="H9" s="5"/>
      <c r="I9" s="18">
        <f t="shared" ref="I9:I11" si="1">G9*1.23</f>
        <v>0</v>
      </c>
    </row>
    <row r="10" spans="1:11" x14ac:dyDescent="0.25">
      <c r="A10" s="53"/>
      <c r="B10" s="57"/>
      <c r="C10" s="3" t="s">
        <v>18</v>
      </c>
      <c r="D10" s="7" t="s">
        <v>19</v>
      </c>
      <c r="E10" s="35">
        <v>7113120</v>
      </c>
      <c r="F10" s="33"/>
      <c r="G10" s="17">
        <f t="shared" si="0"/>
        <v>0</v>
      </c>
      <c r="H10" s="5"/>
      <c r="I10" s="18">
        <f t="shared" si="1"/>
        <v>0</v>
      </c>
    </row>
    <row r="11" spans="1:11" x14ac:dyDescent="0.25">
      <c r="A11" s="54"/>
      <c r="B11" s="58"/>
      <c r="C11" s="2" t="s">
        <v>3</v>
      </c>
      <c r="D11" s="8" t="s">
        <v>4</v>
      </c>
      <c r="E11" s="12">
        <v>936840</v>
      </c>
      <c r="F11" s="34"/>
      <c r="G11" s="19">
        <f t="shared" si="0"/>
        <v>0</v>
      </c>
      <c r="H11" s="6"/>
      <c r="I11" s="20">
        <f t="shared" si="1"/>
        <v>0</v>
      </c>
    </row>
    <row r="12" spans="1:11" x14ac:dyDescent="0.25">
      <c r="A12" s="53">
        <v>2</v>
      </c>
      <c r="B12" s="59" t="s">
        <v>24</v>
      </c>
      <c r="C12" s="21" t="s">
        <v>7</v>
      </c>
      <c r="D12" s="16">
        <v>1</v>
      </c>
      <c r="E12" s="16">
        <v>2</v>
      </c>
      <c r="F12" s="16">
        <v>3</v>
      </c>
      <c r="G12" s="27">
        <v>4</v>
      </c>
      <c r="H12" s="16">
        <v>5</v>
      </c>
      <c r="I12" s="28">
        <v>6</v>
      </c>
      <c r="K12" s="39"/>
    </row>
    <row r="13" spans="1:11" x14ac:dyDescent="0.25">
      <c r="A13" s="53"/>
      <c r="B13" s="57"/>
      <c r="C13" s="3" t="s">
        <v>21</v>
      </c>
      <c r="D13" s="7" t="s">
        <v>4</v>
      </c>
      <c r="E13" s="11">
        <v>303585</v>
      </c>
      <c r="F13" s="32"/>
      <c r="G13" s="17">
        <f>E13*F13</f>
        <v>0</v>
      </c>
      <c r="H13" s="5"/>
      <c r="I13" s="18">
        <f>G13*1.23</f>
        <v>0</v>
      </c>
    </row>
    <row r="14" spans="1:11" x14ac:dyDescent="0.25">
      <c r="A14" s="53"/>
      <c r="B14" s="57"/>
      <c r="C14" s="3" t="s">
        <v>2</v>
      </c>
      <c r="D14" s="7" t="s">
        <v>5</v>
      </c>
      <c r="E14" s="5">
        <v>12</v>
      </c>
      <c r="F14" s="17"/>
      <c r="G14" s="17">
        <f t="shared" ref="G14:G16" si="2">E14*F14</f>
        <v>0</v>
      </c>
      <c r="H14" s="5"/>
      <c r="I14" s="18">
        <f t="shared" ref="I14:I16" si="3">G14*1.23</f>
        <v>0</v>
      </c>
    </row>
    <row r="15" spans="1:11" x14ac:dyDescent="0.25">
      <c r="A15" s="53"/>
      <c r="B15" s="57"/>
      <c r="C15" s="3" t="s">
        <v>18</v>
      </c>
      <c r="D15" s="7" t="s">
        <v>19</v>
      </c>
      <c r="E15" s="36">
        <v>2785680</v>
      </c>
      <c r="F15" s="32"/>
      <c r="G15" s="17">
        <f t="shared" si="2"/>
        <v>0</v>
      </c>
      <c r="H15" s="5"/>
      <c r="I15" s="18">
        <f t="shared" si="3"/>
        <v>0</v>
      </c>
    </row>
    <row r="16" spans="1:11" ht="15.75" thickBot="1" x14ac:dyDescent="0.3">
      <c r="A16" s="55"/>
      <c r="B16" s="60"/>
      <c r="C16" s="4" t="s">
        <v>3</v>
      </c>
      <c r="D16" s="9" t="s">
        <v>4</v>
      </c>
      <c r="E16" s="13">
        <v>303585</v>
      </c>
      <c r="F16" s="48"/>
      <c r="G16" s="26">
        <f t="shared" si="2"/>
        <v>0</v>
      </c>
      <c r="H16" s="46"/>
      <c r="I16" s="43">
        <f t="shared" si="3"/>
        <v>0</v>
      </c>
    </row>
    <row r="17" spans="1:9" ht="42.75" customHeight="1" x14ac:dyDescent="0.25">
      <c r="F17" s="47" t="s">
        <v>25</v>
      </c>
      <c r="I17" s="44" t="s">
        <v>26</v>
      </c>
    </row>
    <row r="18" spans="1:9" ht="42.75" customHeight="1" x14ac:dyDescent="0.25">
      <c r="F18" s="45"/>
      <c r="I18" s="45"/>
    </row>
    <row r="19" spans="1:9" x14ac:dyDescent="0.25">
      <c r="B19" s="24"/>
    </row>
    <row r="20" spans="1:9" x14ac:dyDescent="0.25">
      <c r="A20" s="25"/>
      <c r="B20" s="1" t="s">
        <v>13</v>
      </c>
      <c r="C20" s="1"/>
    </row>
    <row r="23" spans="1:9" ht="15" customHeight="1" x14ac:dyDescent="0.25">
      <c r="A23" s="51" t="s">
        <v>14</v>
      </c>
      <c r="B23" s="51"/>
      <c r="C23" s="51"/>
      <c r="D23" s="51"/>
      <c r="E23" s="51"/>
      <c r="F23" s="51"/>
    </row>
    <row r="24" spans="1:9" ht="15" customHeight="1" x14ac:dyDescent="0.25">
      <c r="A24" s="51"/>
      <c r="B24" s="51"/>
      <c r="C24" s="51"/>
      <c r="D24" s="51"/>
      <c r="E24" s="51"/>
      <c r="F24" s="51"/>
    </row>
    <row r="25" spans="1:9" ht="15" customHeight="1" x14ac:dyDescent="0.25">
      <c r="A25" s="51"/>
      <c r="B25" s="51"/>
      <c r="C25" s="51"/>
      <c r="D25" s="51"/>
      <c r="E25" s="51"/>
      <c r="F25" s="51"/>
    </row>
    <row r="26" spans="1:9" x14ac:dyDescent="0.25">
      <c r="A26" s="61" t="s">
        <v>22</v>
      </c>
      <c r="B26" s="61"/>
      <c r="C26" s="61"/>
      <c r="D26" s="61"/>
      <c r="E26" s="61"/>
      <c r="F26" s="61"/>
      <c r="G26" s="29"/>
      <c r="I26" s="37"/>
    </row>
    <row r="27" spans="1:9" ht="67.5" customHeight="1" x14ac:dyDescent="0.25">
      <c r="A27" s="42" t="s">
        <v>30</v>
      </c>
      <c r="B27" s="42"/>
      <c r="C27" s="42"/>
      <c r="D27" s="42"/>
      <c r="E27" s="42"/>
      <c r="F27" s="42"/>
      <c r="G27" s="29"/>
      <c r="I27" s="40"/>
    </row>
    <row r="28" spans="1:9" x14ac:dyDescent="0.25">
      <c r="G28" s="30"/>
      <c r="H28" s="40" t="s">
        <v>17</v>
      </c>
      <c r="I28" s="41"/>
    </row>
    <row r="29" spans="1:9" ht="42" customHeight="1" x14ac:dyDescent="0.25">
      <c r="G29" s="62" t="s">
        <v>16</v>
      </c>
      <c r="H29" s="62"/>
      <c r="I29" s="62"/>
    </row>
    <row r="30" spans="1:9" x14ac:dyDescent="0.25">
      <c r="H30" s="38"/>
    </row>
  </sheetData>
  <mergeCells count="12">
    <mergeCell ref="G29:I29"/>
    <mergeCell ref="A1:I1"/>
    <mergeCell ref="A4:I4"/>
    <mergeCell ref="A5:I5"/>
    <mergeCell ref="A2:C2"/>
    <mergeCell ref="A23:F25"/>
    <mergeCell ref="A26:F26"/>
    <mergeCell ref="A3:I3"/>
    <mergeCell ref="A7:A11"/>
    <mergeCell ref="B7:B11"/>
    <mergeCell ref="A12:A16"/>
    <mergeCell ref="B12:B16"/>
  </mergeCells>
  <conditionalFormatting sqref="G8:G11">
    <cfRule type="cellIs" dxfId="1" priority="3" operator="equal">
      <formula>0</formula>
    </cfRule>
  </conditionalFormatting>
  <conditionalFormatting sqref="G13:G16 I8:I11 I13:I16">
    <cfRule type="cellIs" dxfId="0" priority="2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Krystian Laskowski</dc:creator>
  <cp:lastModifiedBy>Szymon Małecki</cp:lastModifiedBy>
  <cp:lastPrinted>2019-09-17T06:10:49Z</cp:lastPrinted>
  <dcterms:created xsi:type="dcterms:W3CDTF">2017-06-30T10:06:59Z</dcterms:created>
  <dcterms:modified xsi:type="dcterms:W3CDTF">2019-09-19T08:05:53Z</dcterms:modified>
</cp:coreProperties>
</file>